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риложение 1" sheetId="6" r:id="rId1"/>
    <sheet name="Лист1" sheetId="7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1" i="6" l="1"/>
  <c r="G40" i="6"/>
  <c r="G39" i="6"/>
  <c r="G38" i="6"/>
  <c r="G33" i="6"/>
  <c r="G32" i="6"/>
  <c r="G42" i="6" s="1"/>
  <c r="G14" i="7" l="1"/>
  <c r="M13" i="7"/>
  <c r="J13" i="7"/>
  <c r="G13" i="7"/>
  <c r="M12" i="7"/>
  <c r="J12" i="7"/>
  <c r="G12" i="7"/>
  <c r="M11" i="7"/>
  <c r="J11" i="7"/>
  <c r="G11" i="7"/>
  <c r="M10" i="7"/>
  <c r="J10" i="7"/>
  <c r="G10" i="7"/>
  <c r="M9" i="7"/>
  <c r="J9" i="7"/>
  <c r="G9" i="7"/>
  <c r="M8" i="7"/>
  <c r="J8" i="7"/>
  <c r="G8" i="7"/>
  <c r="M7" i="7"/>
  <c r="J7" i="7"/>
  <c r="G7" i="7"/>
  <c r="M6" i="7"/>
  <c r="J6" i="7"/>
  <c r="G6" i="7"/>
  <c r="M5" i="7"/>
  <c r="J5" i="7"/>
  <c r="G5" i="7"/>
</calcChain>
</file>

<file path=xl/sharedStrings.xml><?xml version="1.0" encoding="utf-8"?>
<sst xmlns="http://schemas.openxmlformats.org/spreadsheetml/2006/main" count="306" uniqueCount="139">
  <si>
    <t>Наименование закупаемых  товаров,  работ  и услуг</t>
  </si>
  <si>
    <t>Описание</t>
  </si>
  <si>
    <t>Количество наборов</t>
  </si>
  <si>
    <t>Цена, тг</t>
  </si>
  <si>
    <t>Сумма</t>
  </si>
  <si>
    <t>шт</t>
  </si>
  <si>
    <t>25500</t>
  </si>
  <si>
    <t>264044</t>
  </si>
  <si>
    <t>52441</t>
  </si>
  <si>
    <t>134255</t>
  </si>
  <si>
    <t>45987</t>
  </si>
  <si>
    <t>702</t>
  </si>
  <si>
    <t>Ланцет пяточный безопасный для детей (зеленый цвет)</t>
  </si>
  <si>
    <t>Тонометр для изм.АД со стетоскопом</t>
  </si>
  <si>
    <t>Термометр бесконтактный электронный цифровой для измерения температуры тела</t>
  </si>
  <si>
    <t>Термометр стеклянный ТС-7-М1 (от -30 до+30)</t>
  </si>
  <si>
    <t>Жгут стягивающий(кровоостанавливающий венозный) с зажимным устройством</t>
  </si>
  <si>
    <t>Одноразовый контейнер для сбора мочи 100мл.пластиковая, стерильная</t>
  </si>
  <si>
    <t>Гигрометр психрометрический Вит 1</t>
  </si>
  <si>
    <t>Ед. изм.</t>
  </si>
  <si>
    <t>Кол-во</t>
  </si>
  <si>
    <t>Цена за единицу</t>
  </si>
  <si>
    <t>Общая сумма (тенге)</t>
  </si>
  <si>
    <t>Перечень закупаемых товаров способом запроса ценовых предложений</t>
  </si>
  <si>
    <t xml:space="preserve">в рамках гарантированного объема бесплатной медицинской помощи на 2022 год </t>
  </si>
  <si>
    <t>Срок поставки</t>
  </si>
  <si>
    <t>Условия поставки (в соответствии с ИНКОТЕРМС 2000)</t>
  </si>
  <si>
    <t>Наименование заказчика,место поставки</t>
  </si>
  <si>
    <t>DDP пункт назначения</t>
  </si>
  <si>
    <t>Приложение 1</t>
  </si>
  <si>
    <t>Лейкопластырь гипоаллергенный №100 санипласт размер 76*19мм</t>
  </si>
  <si>
    <t>Ланцеты игла  размер 23G Для взятия капиллярной крови средний ток крови глубина прокола 1,8 мм цвет  оранжевый</t>
  </si>
  <si>
    <t>к объявлению от  03 августа  2022 года</t>
  </si>
  <si>
    <t>Индикатор стерилизации ис -132/20 мед.тест 500</t>
  </si>
  <si>
    <t>Наконечники без фильтра 200 мкл 51 мм,прозрачные/желтые, стерильные,  в уп.1000шт</t>
  </si>
  <si>
    <t>Ванночки одноразовые для разведения реагентов при проведении иммуноферментных исследований 55 мл</t>
  </si>
  <si>
    <t>Бумага фильтровальная средней фильтрации, ГОСТ 12026-76, размер20х20±1,0см</t>
  </si>
  <si>
    <t>Очищающий р-р  к гематологическому анализатору HumaCount  60TS.</t>
  </si>
  <si>
    <t xml:space="preserve">Разбавитель, изотонический солевой раствор для автоматического гематологического анализатора  HumaCount  60TS. </t>
  </si>
  <si>
    <t>Лизирующий р-р без цианида к гематологическому анализатору HumaCount  60TS.</t>
  </si>
  <si>
    <t>Контрольная кровь,   аттестованная (3флакона по 2,5)</t>
  </si>
  <si>
    <t xml:space="preserve">Диагностический набор  для количественного определения глюкозы в сыворотке, плазме крови и моче (УФ гексокиназный метод)на анализаторе Miura One. </t>
  </si>
  <si>
    <t xml:space="preserve">Диагностический набор  для количественного определения креатинина в сыворотке, плазме крови и моче (кинетический метод Яффе с движущейся холостой пробой и компенсацией)на анализаторе Miura One. </t>
  </si>
  <si>
    <t xml:space="preserve">Диагностический набор  для количественного определения  мочевины в сыворотке, плазме крови и моче (УФ кинетический уреазный/глутаматдегидрогеназный метод)на анализаторе Miura One. </t>
  </si>
  <si>
    <t xml:space="preserve">Диагностический набор  для количественного определения  общего холестерина в сыворотке и плазме крови (ферментативный метод CHOD-PAP)на анализаторе Miura One. </t>
  </si>
  <si>
    <t xml:space="preserve">Диагностический набор  для определения липопротеинов высокой плотности (HDL)в сыворотке и плазме крови (прямой ферментативный колориметрический метод)на анализаторе Miura One. </t>
  </si>
  <si>
    <t xml:space="preserve">Диагностический набор  для определения липопротеинов низкой плотности (LDL)в сыворотке и плазме крови (метод ТАС)на анализаторе Miura One. </t>
  </si>
  <si>
    <t xml:space="preserve">Диагностический набор  для количественного  определения  триглицеридов в сыворотке и плазме крови ( ферментативный метод GPO-PAP)на анализаторе Miura One. </t>
  </si>
  <si>
    <t>Диагностический набор для количественного определения аланинаминотрансферазы в сыворотке крови (УФ кинетический метод без пиридоксальфосфата, IFCC) на анализаторе Miura One</t>
  </si>
  <si>
    <t xml:space="preserve"> Диагностический набор  для количественного определения активности аспартатаминотрансферазы в сыворотке, плазме крови (УФ кинетический метод без пиридоксальфосфата,IFCC)на анализаторе Miura One</t>
  </si>
  <si>
    <t xml:space="preserve">Диагностический набор  для количественного определения  активности лактатдегидрогеназы в сыворотке и плазме крови (УФ кинетический метод, SFBC)на анализаторе Miura One. </t>
  </si>
  <si>
    <t xml:space="preserve">Диагностический набор  для количественного определения активности щелочной фосфатазы в сыворотке и плазме крови (кинетический метод, субстрат pNpp, ДЭА-буфер, DGKC)на анализаторе Miura One.  </t>
  </si>
  <si>
    <t>БИОХИМИЧЕСКИЙ КАЛИБРАТОР (Human) из комплекта Анализатор биохимический-турбидиметрический ВА400, 5х5мл, t  +2 +8 С (BioSystems S.A., ИСПАНИЯ )</t>
  </si>
  <si>
    <t>Диагностический набор  для количественного определения  общего билирубина в сыворотке и плазме крови с калибратором (DPD-метод с 3,5 дихлофенилдиазониевой солью)на анализаторе Miura One.</t>
  </si>
  <si>
    <t>Диагностический набор  для количественного определения  конъюгированного (прямого) билирубина в сыворотке и плазме крови с калибратором конъюгированного билирубина (метод с диазсггированной сульфаниловой кислотой) на анализаторе Miura One.</t>
  </si>
  <si>
    <t xml:space="preserve">Системный раствор для автоматического биохимического анализатора Miura One </t>
  </si>
  <si>
    <t xml:space="preserve">Мультипромывочный раствор  для автоматического биохимического анализатора Miura One </t>
  </si>
  <si>
    <t>Раствор для промывки кювет для автоматического биохимического анализатора Miura One</t>
  </si>
  <si>
    <t>Пробирки для реагентов с крышкой 50 мл для автоматического биохимического анализатора Miura One</t>
  </si>
  <si>
    <t>Пробирки для реагентов с крышкой 20 мл для автоматического биохимического анализатора Miura One (РЗ140000086)</t>
  </si>
  <si>
    <t>Чашки для сывороток для автоматического биохимического анализатора Miura One</t>
  </si>
  <si>
    <t>Биохимическая контрольная сыворотка, аттестованная  биохимия уровень 1</t>
  </si>
  <si>
    <t>Биохимическая контрольная сыворотка аттестованная, биохимия уровень 2</t>
  </si>
  <si>
    <t>Внешняя оценка качества</t>
  </si>
  <si>
    <t xml:space="preserve">Тест-полоски для автоматического анализатор мочи URiSCAN optima </t>
  </si>
  <si>
    <t xml:space="preserve">Контрольная моча лиофилизированная, уровни 1,2,3 (URiTROL 1,2,3 ) из комплекта Анализатор мочи Uriscan Optima 3фл/уп t +2 + 8 C
</t>
  </si>
  <si>
    <t xml:space="preserve">Термолента (чековая) 57мм x 30м(А)для анализатора мочи Uriscan optima (ALMA CASH ТД,, КАЗАХСТАН )        </t>
  </si>
  <si>
    <t>Лейкопластырь перфорированный 76*19 мм  №100 стерильный медицинский</t>
  </si>
  <si>
    <t>в течение 2023 года согласно заявки заказчика</t>
  </si>
  <si>
    <t>ГККП "Центр по профилактике ВИЧ-инфекции"</t>
  </si>
  <si>
    <t>Расходные материалы для Ифа</t>
  </si>
  <si>
    <t>Расходный материал  для ИФА</t>
  </si>
  <si>
    <t>Расходный материал</t>
  </si>
  <si>
    <t>Расходные материалы для автоматического гематологического анализатора  HumaCount  60TS.</t>
  </si>
  <si>
    <t>Контрольный материал для автоматического гематологического анализатора  HumaCount  60TS</t>
  </si>
  <si>
    <t>Набор реагентов для определения глюкозы в сыворотке, плазме крови и моче (УФ гексокиназный метод). Диабетический профиль; глюкооксидаза, конечная точка; жидкий монореагент, количество исследований -600 (для автоматических систем), фасовка 1*500мл,1*2мл t  +2 +8 С</t>
  </si>
  <si>
    <t>Набор реагентов для определения креатинина в сыворагке, плазме крови и моче (кинетический метод Яффе с движущейся холостой пробой и компенсацией).Почечный профиль; щелочной пикрат (метод Яффе), конечная точка; жидкий монореагент, количество исследований - 600 (для автоматических систем), фасовка 1*250мл+1*250мл+1*1мл+15 +30 С.</t>
  </si>
  <si>
    <t>Набор реагентов для определения мочевины в сыворотке, плазме крови и моче (УФ кинетический уреазный/глутаматдегидрогеназный метод).Почечный профиль; уреаза/глутаматдегидрогеназа, фиксированное время; жидкий монореагент,  количество исследований - 600 (для автоматических систем), фасовка 2*80мл+2*20мл+1*2мл, t  +2 +8 С</t>
  </si>
  <si>
    <t>Набор реагентов для определения общего холестерина в сыворотке и плазме крови (ферментативный метод CHOD-PAP).Липидный профиль; холестеролоксидаза/пероксидаза, конечная точка; жидкий монореагент, количество исследований - 600 (для автоматических систем), фасовка 2x 200мл+1*2мл, t  +2 +8 С</t>
  </si>
  <si>
    <t>Набор реагентов для определения   липопротеинов высокой плотности (ЛВП)в сыворотке и плазме крови Липидный профиль; прямой метод без осаждения, холестеролоксидаза/детергент; фиксированное время, жидкий биреагент, количество исследований -240 (для автоматических систем), фасовка1x80 мл, t  +2 +8 С</t>
  </si>
  <si>
    <t xml:space="preserve">Набор реагентов для определения   липопротеинов низкой плотности (ЛНП)в сыворотке и плазме крови Липидный профиль; прямой метод без осаждения, холестеролоксидаза/детергент; фиксированное время, жидкий биреагент, количество исследований -240 (для автоматических систем), фасовка 1х80мл,   t  +2 +8 С </t>
  </si>
  <si>
    <t>Набор реагентов для  определения  триглицеридов в сыворотке и плазме крови ( ферментативный метод GPO-PAP).Общий скрининговый профиль; глицеролфосфатоксидаза/пероксидаза, конечная точка; жидкий монореагент,  количество исследований - 600 (для автоматических систем), фасовка 1 x 100мл+1*2мл, t  +2 +8 С</t>
  </si>
  <si>
    <t>Набор реагентов для определения активности аланинаминотрансферазы в сыворотке и плазме крови (УФ кинетический метод без пиридоксальфосфата, IFCC).Печеночный профиль; 2-оксиглютарат/L-аланин, кинетика; жидкий монореагент, количество исследований -600 (для автоматических систем), фасовка 1х200мл, t +2 +8 С</t>
  </si>
  <si>
    <t>Набор реагентов для определения активности аспартатаминотрансферазы в сыворотке, плазме крови (УФ кинетический метод без пиридоксальфосфата,IFCC).Печеночный профиль; 2-оксиглютарат/L-аспартат, кинетика; жидкий монореагент, количество исследований -600 (для автоматических систем), фасовка 1х200мл, t  +2 +8 С</t>
  </si>
  <si>
    <t>Набор реагентов для определения активности лактатдегидрогеназы в сыворотке и плазме крови (УФ кинетический метод, SFBC).Сердечный профиль; пируват, кинетика; жидкий монореагент, количество исследований - 600 (для автоматических систем), фасовка  1х80мл,+1*2мл  t +2 +8 С</t>
  </si>
  <si>
    <t>Набор реагентов для определения активности щелочной фосфатазы в сыворотке и плазме крови (кинетический метод, субстрат pNpp, ДЭА-буфер, DGKC).Печеночный профиль; 2-амино-2-метил-1-пропановый буфер, кинетика; жидкий монореагент,  количество исследований - 600 (для автоматических систем), фасовка1х80мл+2*20, t +2 +8 С</t>
  </si>
  <si>
    <t>БИОХИМИЧЕСКИЙ КАЛИБРАТОР (Human) набор биохимических реагентов из комплекта Анализатор биохимический-турбидиметрический  ВА400, производства компании BioSystems S.A (Испания), РК-МТ-7№012210,параметры: АСE, щелочная фосфатаза, АЛТ, АСТ,  общий и прямой билирубин, кальций, хлориды, холестерин, HDL-холестерин, LDL-холестерин, холинестераза, СК,креатинин, глюкоза, ГГТ, железо, ЛДГ, лактат,  липаза, калий, общий белок, натрий, триглицериды, мочевина фасовка, 5х5мл, t  +2 +8 С</t>
  </si>
  <si>
    <t>БИЛИРУБИН (ОБЩИЙ) набор биохимических реагентов из комплекта Анализатор биохимический-турбидиметрический  ВА400, производства компании BioSystems S.A (Испания), РК-МТ-7№012210, Печеночный профиль; диазосульфониловая кислота, конечная точка; жидкий биреагент, количество исследований -600 (для автоматических систем), фасовка 4х50мл, t +15 +30 С</t>
  </si>
  <si>
    <t>БИЛИРУБИН (ПРЯМОЙ) набор биохимических реагентов из комплекта Анализатор биохимический-турбидиметрический  ВА400, производства компании BioSystems S.A (Испания), РК-МТ-7№012210, Печеночный профиль; диазосульфониловая кислота, конечная точка; жидкий биреагент, количество исследований -600 (для автоматических систем), фасовка 4х50мл,  t+15 +30 С</t>
  </si>
  <si>
    <t>Расходный материал для автоматического биохимического анализатора Miura One</t>
  </si>
  <si>
    <t>Контрольный материал для проведения ВЛК количественных методов клинических биохимических исследований на фотометрическом оборудовании, включая автоматические биохимические анализаторы. Набор  в упаковке по 5х5мл, биохимических реагентов из комплекта, параметры:АСE, кислая фосфатаза, альбумин, щелочная фосфатаза, АЛТ, АСТ, а-амилаза, амилаза панкреатическая, β-гидроксибутират, общий и прямой билирубин, кальций, хлориды, холестерин, HDL-холестерин, LDL-холестерин, холинестераза, СК,креатинин, глюкоза, ГГТ, железо, ЛДГ, лактат,  липаза,  магний, фосфор, калий, общий белок, натрий, триглицериды, мочевина, мочевая кислота, UIBC, цинк,  фасовка  5х5мл,  t +2 +8 C</t>
  </si>
  <si>
    <t>Термолента 57мм x 30м(А), предназначена для распечатки результатов биохимических параметров  мочи на полуавтоматическом  анализаторе мочи Uriscan optima</t>
  </si>
  <si>
    <t xml:space="preserve">набор тест-полосок </t>
  </si>
  <si>
    <t xml:space="preserve">контрольный материал </t>
  </si>
  <si>
    <t xml:space="preserve">Лейкопластырь перфорированный 76*19 мм  №100 </t>
  </si>
  <si>
    <t>уп. 1000шт</t>
  </si>
  <si>
    <t>6900</t>
  </si>
  <si>
    <t>уп/5 шт</t>
  </si>
  <si>
    <t>1496</t>
  </si>
  <si>
    <t>кг</t>
  </si>
  <si>
    <t>8000</t>
  </si>
  <si>
    <t>20л</t>
  </si>
  <si>
    <t>69575</t>
  </si>
  <si>
    <t>1л</t>
  </si>
  <si>
    <t>86514</t>
  </si>
  <si>
    <t>31625</t>
  </si>
  <si>
    <t>уп</t>
  </si>
  <si>
    <t>235000</t>
  </si>
  <si>
    <t>набор</t>
  </si>
  <si>
    <t>5897</t>
  </si>
  <si>
    <t>11636</t>
  </si>
  <si>
    <t>10142</t>
  </si>
  <si>
    <t>11024</t>
  </si>
  <si>
    <t>57702</t>
  </si>
  <si>
    <t>147725</t>
  </si>
  <si>
    <t>13126</t>
  </si>
  <si>
    <t>10175</t>
  </si>
  <si>
    <t>7655</t>
  </si>
  <si>
    <t>14977</t>
  </si>
  <si>
    <t>50600</t>
  </si>
  <si>
    <t>флакон 1000мл</t>
  </si>
  <si>
    <t>50150</t>
  </si>
  <si>
    <t>26700</t>
  </si>
  <si>
    <t>флакон 200 мл</t>
  </si>
  <si>
    <t>27000</t>
  </si>
  <si>
    <t>упак/50</t>
  </si>
  <si>
    <t>61900</t>
  </si>
  <si>
    <t>58600</t>
  </si>
  <si>
    <t>упак/1000</t>
  </si>
  <si>
    <t>37000</t>
  </si>
  <si>
    <t>упаковка</t>
  </si>
  <si>
    <t>упак</t>
  </si>
  <si>
    <t>930</t>
  </si>
  <si>
    <t>Три цикла оценки правильности и повторяемости измерения в сыворотке/плазме крови концентрации биохимических показателей. ОПК: лиофилизированные сыворотки крови. В услугу входит предоставление 3 наборов ОПК по 2х5 мл. Показатели: АЛТ, альбумин, α-амилаза общая, α-амилаза панкреатическая, АСТ, белок общий, билирубин общий, билирубин прямой, глюкоза, γ-ГТ, железо, ОЖСС, ЛЖСС, калий, кальций общий, кальций ионизированный, креатинин, креатинкиназа, ЛДГ, липаза, магний, мочевая кислота, мочевина, натрий, триглицериды, фосфор, хлориды, холестерин, холинэстераза, щелочная фосфатаза. Стабилизированные сыворотки крови человека, лиофилизированные во флаконах с герметично завинчивающейся крышкой и резиновой пробкой. Объем ОПК в конечной форме 5 мл. Сведения о стабильности и однородности ОПК: Коэффициент межфлаконной вариации &lt; 1,5%. Стабильность компонентов в восстановленном ОПК при температуре 2 - 8°С 3 дня.</t>
  </si>
  <si>
    <r>
      <t xml:space="preserve">Один цикл оценки качества определения субпопуляционного состава лимфоцитов периферической крови методом проточной цитофлуориметрии с использованием моноклональных антител, меченых флуорохромами. </t>
    </r>
    <r>
      <rPr>
        <sz val="10"/>
        <color theme="1"/>
        <rFont val="Times New Roman"/>
        <family val="1"/>
        <charset val="204"/>
      </rPr>
      <t>В услугу входит предоставление набора ОПК по 1 мл.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Жидкий образец стабилизированных человеческих эритроцитов и лейкоцитов человека с наличием клеточных маркеров CD3, CD4, CD8, CD16, CD19, CD56. Образцы расфасованы во флаконы (пробирки) с диаметром горлышка, удобным для забора пробы автоматической пипеткой. Объем ОПК – 1 мл. Сведения о стабильности и однородности ОПК: Коэффициент межфлаконной вариации &lt; 5%. Стабильность компонентов во вскрытом ОПК при 2 - 8</t>
    </r>
    <r>
      <rPr>
        <vertAlign val="superscript"/>
        <sz val="10"/>
        <color theme="1"/>
        <rFont val="Times New Roman"/>
        <family val="1"/>
        <charset val="204"/>
      </rPr>
      <t>о</t>
    </r>
    <r>
      <rPr>
        <sz val="10"/>
        <color theme="1"/>
        <rFont val="Times New Roman"/>
        <family val="1"/>
        <charset val="204"/>
      </rPr>
      <t>С 3 дня.</t>
    </r>
  </si>
  <si>
    <r>
      <t>Два цикла оценки качества определения концентрации РНК вируса иммунодефицита человека методом ПЦP. Стабилизированные инактивированные лиофилизированные образцы плазмы крови человека, содержащие ДНК HBV, РНК HCV, РНК HIV в. Объем ОПК в конечной форме 1,2 мл. ОПК стабильны после перевода в конечную форму (растворения/вскрытия флакона) - не более 7 суток при температуре 2-8°С, не более 2 ч при температуре 25°С.</t>
    </r>
    <r>
      <rPr>
        <sz val="12"/>
        <color theme="1"/>
        <rFont val="Times New Roman"/>
        <family val="1"/>
        <charset val="204"/>
      </rPr>
      <t xml:space="preserve"> В услугу входит предоставление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2 наборов ОПК по 6×1,2 мл.</t>
    </r>
  </si>
  <si>
    <r>
      <t xml:space="preserve">Два цикла оценки качества выявления трихомонад (имитация микроскопического исследования окрашенных препаратов отделяемого слизистой урогенитального тракта на экране компьютера с возможностью выбора полей зрения). Виртуальные препараты на USB-флеш накопителе для исследования на экране компьютера, полученные путем съемки множественных микроскопических полей препаратов исследуемого материала человека. </t>
    </r>
    <r>
      <rPr>
        <sz val="11"/>
        <color theme="1"/>
        <rFont val="Times New Roman"/>
        <family val="1"/>
        <charset val="204"/>
      </rPr>
      <t>В услугу входит предоставление не менее 2 наборов по 4 ОПК на USB-флеш-накопителе.</t>
    </r>
  </si>
  <si>
    <t>к объявлению от  09 марта 2023 года</t>
  </si>
  <si>
    <t xml:space="preserve">в рамках гарантированного объема бесплатной медицинской помощи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</si>
</sst>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_р_."/>
    <numFmt numFmtId="165" formatCode="#,##0.00_р_."/>
  </numFmts>
  <fonts count="2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/>
    <xf numFmtId="43" fontId="17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1" fillId="0" borderId="2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/>
    </xf>
    <xf numFmtId="0" fontId="0" fillId="0" borderId="0" xfId="0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164" fontId="1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/>
    </xf>
    <xf numFmtId="49" fontId="9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0" fillId="0" borderId="0" xfId="0" applyFill="1" applyAlignment="1"/>
    <xf numFmtId="4" fontId="13" fillId="0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1" fontId="11" fillId="0" borderId="2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 wrapText="1"/>
    </xf>
    <xf numFmtId="0" fontId="19" fillId="2" borderId="1" xfId="1" applyFont="1" applyFill="1" applyBorder="1" applyAlignment="1">
      <alignment horizontal="left" vertical="top" wrapText="1"/>
    </xf>
    <xf numFmtId="0" fontId="19" fillId="2" borderId="1" xfId="1" applyFont="1" applyFill="1" applyBorder="1" applyAlignment="1">
      <alignment vertical="top" wrapText="1"/>
    </xf>
    <xf numFmtId="0" fontId="19" fillId="0" borderId="1" xfId="3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2" borderId="1" xfId="3" applyFont="1" applyFill="1" applyBorder="1" applyAlignment="1">
      <alignment vertical="top" wrapText="1"/>
    </xf>
    <xf numFmtId="0" fontId="19" fillId="0" borderId="1" xfId="1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49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20" fillId="2" borderId="1" xfId="0" applyFont="1" applyFill="1" applyBorder="1" applyAlignment="1">
      <alignment vertical="top" wrapText="1"/>
    </xf>
    <xf numFmtId="0" fontId="19" fillId="0" borderId="1" xfId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3" fontId="19" fillId="0" borderId="1" xfId="4" applyFont="1" applyFill="1" applyBorder="1" applyAlignment="1">
      <alignment horizontal="center" vertical="center" wrapText="1"/>
    </xf>
    <xf numFmtId="43" fontId="18" fillId="0" borderId="1" xfId="4" applyFont="1" applyFill="1" applyBorder="1"/>
    <xf numFmtId="1" fontId="19" fillId="0" borderId="1" xfId="2" applyNumberFormat="1" applyFont="1" applyFill="1" applyBorder="1" applyAlignment="1">
      <alignment horizontal="center" vertical="center"/>
    </xf>
    <xf numFmtId="43" fontId="19" fillId="0" borderId="1" xfId="4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 wrapText="1"/>
    </xf>
    <xf numFmtId="43" fontId="19" fillId="0" borderId="1" xfId="4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justify" vertical="center"/>
    </xf>
    <xf numFmtId="0" fontId="8" fillId="0" borderId="1" xfId="1" applyFont="1" applyFill="1" applyBorder="1" applyAlignment="1">
      <alignment horizontal="left" vertical="top" wrapText="1"/>
    </xf>
    <xf numFmtId="43" fontId="20" fillId="0" borderId="1" xfId="4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5">
    <cellStyle name="Обычный" xfId="0" builtinId="0"/>
    <cellStyle name="Обычный 2" xfId="3"/>
    <cellStyle name="Обычный 2 2" xfId="1"/>
    <cellStyle name="Обычный 3" xfId="2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zoomScale="98" zoomScaleNormal="98" workbookViewId="0">
      <pane xSplit="3" ySplit="4" topLeftCell="D36" activePane="bottomRight" state="frozen"/>
      <selection pane="topRight" activeCell="D1" sqref="D1"/>
      <selection pane="bottomLeft" activeCell="A5" sqref="A5"/>
      <selection pane="bottomRight" activeCell="G5" sqref="G5:G41"/>
    </sheetView>
  </sheetViews>
  <sheetFormatPr defaultRowHeight="15" x14ac:dyDescent="0.25"/>
  <cols>
    <col min="1" max="1" width="4.28515625" style="8" customWidth="1"/>
    <col min="2" max="2" width="46" style="8" customWidth="1"/>
    <col min="3" max="3" width="68.28515625" style="8" customWidth="1"/>
    <col min="4" max="4" width="13.28515625" style="16" customWidth="1"/>
    <col min="5" max="5" width="10" style="11" customWidth="1"/>
    <col min="6" max="6" width="13" style="9" customWidth="1"/>
    <col min="7" max="7" width="15.7109375" style="10" customWidth="1"/>
    <col min="8" max="8" width="7" style="8" hidden="1" customWidth="1"/>
    <col min="9" max="9" width="10.28515625" style="9" hidden="1" customWidth="1"/>
    <col min="10" max="10" width="11.85546875" style="10" hidden="1" customWidth="1"/>
    <col min="11" max="11" width="7.140625" style="8" hidden="1" customWidth="1"/>
    <col min="12" max="12" width="10.28515625" style="9" hidden="1" customWidth="1"/>
    <col min="13" max="13" width="8.28515625" style="10" hidden="1" customWidth="1"/>
    <col min="14" max="14" width="20.7109375" style="8" customWidth="1"/>
    <col min="15" max="15" width="16.5703125" style="8" customWidth="1"/>
    <col min="16" max="16" width="19.42578125" style="8" customWidth="1"/>
    <col min="17" max="16384" width="9.140625" style="8"/>
  </cols>
  <sheetData>
    <row r="1" spans="1:16" s="2" customFormat="1" ht="15.75" x14ac:dyDescent="0.25">
      <c r="A1" s="1"/>
      <c r="B1" s="98" t="s">
        <v>23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P1" s="2" t="s">
        <v>29</v>
      </c>
    </row>
    <row r="2" spans="1:16" s="2" customFormat="1" ht="15.75" x14ac:dyDescent="0.25">
      <c r="A2" s="1"/>
      <c r="B2" s="98" t="s">
        <v>138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6" s="2" customFormat="1" ht="15.75" x14ac:dyDescent="0.25">
      <c r="A3" s="3"/>
      <c r="B3" s="99" t="s">
        <v>137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6" s="2" customFormat="1" ht="57.75" customHeight="1" x14ac:dyDescent="0.25">
      <c r="A4" s="4"/>
      <c r="B4" s="13" t="s">
        <v>0</v>
      </c>
      <c r="C4" s="13" t="s">
        <v>1</v>
      </c>
      <c r="D4" s="17" t="s">
        <v>19</v>
      </c>
      <c r="E4" s="18" t="s">
        <v>20</v>
      </c>
      <c r="F4" s="18" t="s">
        <v>21</v>
      </c>
      <c r="G4" s="18" t="s">
        <v>22</v>
      </c>
      <c r="H4" s="5" t="s">
        <v>2</v>
      </c>
      <c r="I4" s="6" t="s">
        <v>3</v>
      </c>
      <c r="J4" s="7" t="s">
        <v>4</v>
      </c>
      <c r="K4" s="5" t="s">
        <v>2</v>
      </c>
      <c r="L4" s="6" t="s">
        <v>3</v>
      </c>
      <c r="M4" s="12" t="s">
        <v>4</v>
      </c>
      <c r="N4" s="17" t="s">
        <v>25</v>
      </c>
      <c r="O4" s="17" t="s">
        <v>26</v>
      </c>
      <c r="P4" s="17" t="s">
        <v>27</v>
      </c>
    </row>
    <row r="5" spans="1:16" ht="45" customHeight="1" x14ac:dyDescent="0.25">
      <c r="A5" s="67">
        <v>1</v>
      </c>
      <c r="B5" s="68" t="s">
        <v>34</v>
      </c>
      <c r="C5" s="68" t="s">
        <v>70</v>
      </c>
      <c r="D5" s="85" t="s">
        <v>95</v>
      </c>
      <c r="E5" s="91">
        <v>200</v>
      </c>
      <c r="F5" s="92" t="s">
        <v>96</v>
      </c>
      <c r="G5" s="92">
        <v>1380000</v>
      </c>
      <c r="N5" s="27" t="s">
        <v>68</v>
      </c>
      <c r="O5" s="28" t="s">
        <v>28</v>
      </c>
      <c r="P5" s="29" t="s">
        <v>69</v>
      </c>
    </row>
    <row r="6" spans="1:16" ht="42.75" customHeight="1" x14ac:dyDescent="0.25">
      <c r="A6" s="67">
        <v>2</v>
      </c>
      <c r="B6" s="69" t="s">
        <v>35</v>
      </c>
      <c r="C6" s="84" t="s">
        <v>71</v>
      </c>
      <c r="D6" s="86" t="s">
        <v>97</v>
      </c>
      <c r="E6" s="88">
        <v>50</v>
      </c>
      <c r="F6" s="89" t="s">
        <v>98</v>
      </c>
      <c r="G6" s="92">
        <v>74800</v>
      </c>
      <c r="N6" s="27" t="s">
        <v>68</v>
      </c>
      <c r="O6" s="28" t="s">
        <v>28</v>
      </c>
      <c r="P6" s="29" t="s">
        <v>69</v>
      </c>
    </row>
    <row r="7" spans="1:16" ht="32.25" customHeight="1" x14ac:dyDescent="0.25">
      <c r="A7" s="67">
        <v>3</v>
      </c>
      <c r="B7" s="69" t="s">
        <v>36</v>
      </c>
      <c r="C7" s="69" t="s">
        <v>72</v>
      </c>
      <c r="D7" s="86" t="s">
        <v>99</v>
      </c>
      <c r="E7" s="88">
        <v>15</v>
      </c>
      <c r="F7" s="89" t="s">
        <v>100</v>
      </c>
      <c r="G7" s="92">
        <v>120000</v>
      </c>
      <c r="N7" s="27" t="s">
        <v>68</v>
      </c>
      <c r="O7" s="28" t="s">
        <v>28</v>
      </c>
      <c r="P7" s="29" t="s">
        <v>69</v>
      </c>
    </row>
    <row r="8" spans="1:16" ht="45.75" customHeight="1" x14ac:dyDescent="0.25">
      <c r="A8" s="67">
        <v>4</v>
      </c>
      <c r="B8" s="70" t="s">
        <v>38</v>
      </c>
      <c r="C8" s="70" t="s">
        <v>73</v>
      </c>
      <c r="D8" s="87" t="s">
        <v>101</v>
      </c>
      <c r="E8" s="91">
        <v>14</v>
      </c>
      <c r="F8" s="92" t="s">
        <v>102</v>
      </c>
      <c r="G8" s="92">
        <v>974050</v>
      </c>
      <c r="I8" s="8"/>
      <c r="J8" s="8"/>
      <c r="L8" s="8"/>
      <c r="M8" s="8"/>
      <c r="N8" s="27" t="s">
        <v>68</v>
      </c>
      <c r="O8" s="28" t="s">
        <v>28</v>
      </c>
      <c r="P8" s="29" t="s">
        <v>69</v>
      </c>
    </row>
    <row r="9" spans="1:16" ht="42" customHeight="1" x14ac:dyDescent="0.25">
      <c r="A9" s="67">
        <v>5</v>
      </c>
      <c r="B9" s="70" t="s">
        <v>39</v>
      </c>
      <c r="C9" s="70" t="s">
        <v>73</v>
      </c>
      <c r="D9" s="87" t="s">
        <v>103</v>
      </c>
      <c r="E9" s="91">
        <v>8</v>
      </c>
      <c r="F9" s="92" t="s">
        <v>104</v>
      </c>
      <c r="G9" s="92">
        <v>692112</v>
      </c>
      <c r="N9" s="27" t="s">
        <v>68</v>
      </c>
      <c r="O9" s="28" t="s">
        <v>28</v>
      </c>
      <c r="P9" s="29" t="s">
        <v>69</v>
      </c>
    </row>
    <row r="10" spans="1:16" ht="45" customHeight="1" x14ac:dyDescent="0.25">
      <c r="A10" s="67">
        <v>6</v>
      </c>
      <c r="B10" s="70" t="s">
        <v>37</v>
      </c>
      <c r="C10" s="70" t="s">
        <v>73</v>
      </c>
      <c r="D10" s="87" t="s">
        <v>103</v>
      </c>
      <c r="E10" s="91">
        <v>14</v>
      </c>
      <c r="F10" s="92" t="s">
        <v>105</v>
      </c>
      <c r="G10" s="92">
        <v>442750</v>
      </c>
      <c r="N10" s="27" t="s">
        <v>68</v>
      </c>
      <c r="O10" s="28" t="s">
        <v>28</v>
      </c>
      <c r="P10" s="29" t="s">
        <v>69</v>
      </c>
    </row>
    <row r="11" spans="1:16" ht="45" customHeight="1" x14ac:dyDescent="0.25">
      <c r="A11" s="67">
        <v>7</v>
      </c>
      <c r="B11" s="71" t="s">
        <v>40</v>
      </c>
      <c r="C11" s="70" t="s">
        <v>74</v>
      </c>
      <c r="D11" s="87" t="s">
        <v>106</v>
      </c>
      <c r="E11" s="91">
        <v>10</v>
      </c>
      <c r="F11" s="92" t="s">
        <v>107</v>
      </c>
      <c r="G11" s="92">
        <v>2350000</v>
      </c>
      <c r="H11" s="79"/>
      <c r="I11" s="79"/>
      <c r="J11" s="79"/>
      <c r="K11" s="79"/>
      <c r="L11" s="79"/>
      <c r="M11" s="79"/>
      <c r="N11" s="27" t="s">
        <v>68</v>
      </c>
      <c r="O11" s="28" t="s">
        <v>28</v>
      </c>
      <c r="P11" s="29" t="s">
        <v>69</v>
      </c>
    </row>
    <row r="12" spans="1:16" ht="45" customHeight="1" x14ac:dyDescent="0.25">
      <c r="A12" s="67">
        <v>8</v>
      </c>
      <c r="B12" s="69" t="s">
        <v>41</v>
      </c>
      <c r="C12" s="69" t="s">
        <v>75</v>
      </c>
      <c r="D12" s="86" t="s">
        <v>108</v>
      </c>
      <c r="E12" s="88">
        <v>7</v>
      </c>
      <c r="F12" s="89" t="s">
        <v>109</v>
      </c>
      <c r="G12" s="92">
        <v>41279</v>
      </c>
      <c r="H12" s="79"/>
      <c r="I12" s="80"/>
      <c r="J12" s="81"/>
      <c r="K12" s="79"/>
      <c r="L12" s="80"/>
      <c r="M12" s="81"/>
      <c r="N12" s="27" t="s">
        <v>68</v>
      </c>
      <c r="O12" s="28" t="s">
        <v>28</v>
      </c>
      <c r="P12" s="29" t="s">
        <v>69</v>
      </c>
    </row>
    <row r="13" spans="1:16" ht="45" customHeight="1" x14ac:dyDescent="0.25">
      <c r="A13" s="67">
        <v>9</v>
      </c>
      <c r="B13" s="72" t="s">
        <v>42</v>
      </c>
      <c r="C13" s="73" t="s">
        <v>76</v>
      </c>
      <c r="D13" s="88" t="s">
        <v>108</v>
      </c>
      <c r="E13" s="88">
        <v>12</v>
      </c>
      <c r="F13" s="89" t="s">
        <v>110</v>
      </c>
      <c r="G13" s="92">
        <v>139632</v>
      </c>
      <c r="H13" s="79"/>
      <c r="I13" s="80"/>
      <c r="J13" s="81"/>
      <c r="K13" s="79"/>
      <c r="L13" s="80"/>
      <c r="M13" s="81"/>
      <c r="N13" s="27" t="s">
        <v>68</v>
      </c>
      <c r="O13" s="28" t="s">
        <v>28</v>
      </c>
      <c r="P13" s="29" t="s">
        <v>69</v>
      </c>
    </row>
    <row r="14" spans="1:16" ht="81" customHeight="1" x14ac:dyDescent="0.25">
      <c r="A14" s="67">
        <v>10</v>
      </c>
      <c r="B14" s="72" t="s">
        <v>43</v>
      </c>
      <c r="C14" s="73" t="s">
        <v>77</v>
      </c>
      <c r="D14" s="88" t="s">
        <v>108</v>
      </c>
      <c r="E14" s="88">
        <v>7</v>
      </c>
      <c r="F14" s="89" t="s">
        <v>111</v>
      </c>
      <c r="G14" s="92">
        <v>70994</v>
      </c>
      <c r="H14" s="79"/>
      <c r="I14" s="79"/>
      <c r="J14" s="79"/>
      <c r="K14" s="79"/>
      <c r="L14" s="79"/>
      <c r="M14" s="79"/>
      <c r="N14" s="27" t="s">
        <v>68</v>
      </c>
      <c r="O14" s="28" t="s">
        <v>28</v>
      </c>
      <c r="P14" s="29" t="s">
        <v>69</v>
      </c>
    </row>
    <row r="15" spans="1:16" ht="75" x14ac:dyDescent="0.25">
      <c r="A15" s="67">
        <v>11</v>
      </c>
      <c r="B15" s="73" t="s">
        <v>44</v>
      </c>
      <c r="C15" s="73" t="s">
        <v>78</v>
      </c>
      <c r="D15" s="88" t="s">
        <v>108</v>
      </c>
      <c r="E15" s="88">
        <v>7</v>
      </c>
      <c r="F15" s="89" t="s">
        <v>112</v>
      </c>
      <c r="G15" s="92">
        <v>77168</v>
      </c>
      <c r="H15" s="79"/>
      <c r="I15" s="80"/>
      <c r="J15" s="81"/>
      <c r="K15" s="79"/>
      <c r="L15" s="80"/>
      <c r="M15" s="81"/>
      <c r="N15" s="27" t="s">
        <v>68</v>
      </c>
      <c r="O15" s="28" t="s">
        <v>28</v>
      </c>
      <c r="P15" s="29" t="s">
        <v>69</v>
      </c>
    </row>
    <row r="16" spans="1:16" ht="75" x14ac:dyDescent="0.25">
      <c r="A16" s="67">
        <v>12</v>
      </c>
      <c r="B16" s="69" t="s">
        <v>45</v>
      </c>
      <c r="C16" s="69" t="s">
        <v>79</v>
      </c>
      <c r="D16" s="86" t="s">
        <v>108</v>
      </c>
      <c r="E16" s="88">
        <v>5</v>
      </c>
      <c r="F16" s="89" t="s">
        <v>113</v>
      </c>
      <c r="G16" s="92">
        <v>288510</v>
      </c>
      <c r="H16" s="79"/>
      <c r="I16" s="80"/>
      <c r="J16" s="81"/>
      <c r="K16" s="79"/>
      <c r="L16" s="80"/>
      <c r="M16" s="81"/>
      <c r="N16" s="27" t="s">
        <v>68</v>
      </c>
      <c r="O16" s="28" t="s">
        <v>28</v>
      </c>
      <c r="P16" s="29" t="s">
        <v>69</v>
      </c>
    </row>
    <row r="17" spans="1:16" ht="75" x14ac:dyDescent="0.25">
      <c r="A17" s="67">
        <v>13</v>
      </c>
      <c r="B17" s="69" t="s">
        <v>46</v>
      </c>
      <c r="C17" s="69" t="s">
        <v>80</v>
      </c>
      <c r="D17" s="86" t="s">
        <v>108</v>
      </c>
      <c r="E17" s="88">
        <v>5</v>
      </c>
      <c r="F17" s="89" t="s">
        <v>114</v>
      </c>
      <c r="G17" s="92">
        <v>738625</v>
      </c>
      <c r="H17" s="79"/>
      <c r="I17" s="80"/>
      <c r="J17" s="81"/>
      <c r="K17" s="79"/>
      <c r="L17" s="80"/>
      <c r="M17" s="81"/>
      <c r="N17" s="27" t="s">
        <v>68</v>
      </c>
      <c r="O17" s="28" t="s">
        <v>28</v>
      </c>
      <c r="P17" s="29" t="s">
        <v>69</v>
      </c>
    </row>
    <row r="18" spans="1:16" ht="75" x14ac:dyDescent="0.25">
      <c r="A18" s="67">
        <v>14</v>
      </c>
      <c r="B18" s="72" t="s">
        <v>47</v>
      </c>
      <c r="C18" s="73" t="s">
        <v>81</v>
      </c>
      <c r="D18" s="88" t="s">
        <v>108</v>
      </c>
      <c r="E18" s="88">
        <v>6</v>
      </c>
      <c r="F18" s="89" t="s">
        <v>115</v>
      </c>
      <c r="G18" s="92">
        <v>78756</v>
      </c>
      <c r="H18" s="79"/>
      <c r="I18" s="80"/>
      <c r="J18" s="81"/>
      <c r="K18" s="79"/>
      <c r="L18" s="80"/>
      <c r="M18" s="81"/>
      <c r="N18" s="27" t="s">
        <v>68</v>
      </c>
      <c r="O18" s="28" t="s">
        <v>28</v>
      </c>
      <c r="P18" s="29" t="s">
        <v>69</v>
      </c>
    </row>
    <row r="19" spans="1:16" ht="75" x14ac:dyDescent="0.25">
      <c r="A19" s="67">
        <v>15</v>
      </c>
      <c r="B19" s="73" t="s">
        <v>48</v>
      </c>
      <c r="C19" s="72" t="s">
        <v>82</v>
      </c>
      <c r="D19" s="88" t="s">
        <v>108</v>
      </c>
      <c r="E19" s="88">
        <v>10</v>
      </c>
      <c r="F19" s="89" t="s">
        <v>116</v>
      </c>
      <c r="G19" s="92">
        <v>101750</v>
      </c>
      <c r="H19" s="79"/>
      <c r="I19" s="80"/>
      <c r="J19" s="81"/>
      <c r="K19" s="79"/>
      <c r="L19" s="80"/>
      <c r="M19" s="81"/>
      <c r="N19" s="27" t="s">
        <v>68</v>
      </c>
      <c r="O19" s="28" t="s">
        <v>28</v>
      </c>
      <c r="P19" s="29" t="s">
        <v>69</v>
      </c>
    </row>
    <row r="20" spans="1:16" ht="90" x14ac:dyDescent="0.25">
      <c r="A20" s="67">
        <v>16</v>
      </c>
      <c r="B20" s="74" t="s">
        <v>49</v>
      </c>
      <c r="C20" s="73" t="s">
        <v>83</v>
      </c>
      <c r="D20" s="88" t="s">
        <v>108</v>
      </c>
      <c r="E20" s="88">
        <v>10</v>
      </c>
      <c r="F20" s="89" t="s">
        <v>116</v>
      </c>
      <c r="G20" s="92">
        <v>101750</v>
      </c>
      <c r="H20" s="79"/>
      <c r="I20" s="80"/>
      <c r="J20" s="81"/>
      <c r="K20" s="79"/>
      <c r="L20" s="80"/>
      <c r="M20" s="81"/>
      <c r="N20" s="27" t="s">
        <v>68</v>
      </c>
      <c r="O20" s="28" t="s">
        <v>28</v>
      </c>
      <c r="P20" s="29" t="s">
        <v>69</v>
      </c>
    </row>
    <row r="21" spans="1:16" ht="75" x14ac:dyDescent="0.25">
      <c r="A21" s="67">
        <v>17</v>
      </c>
      <c r="B21" s="72" t="s">
        <v>50</v>
      </c>
      <c r="C21" s="73" t="s">
        <v>84</v>
      </c>
      <c r="D21" s="88" t="s">
        <v>108</v>
      </c>
      <c r="E21" s="88">
        <v>9</v>
      </c>
      <c r="F21" s="89" t="s">
        <v>117</v>
      </c>
      <c r="G21" s="92">
        <v>68895</v>
      </c>
      <c r="H21" s="79"/>
      <c r="I21" s="80"/>
      <c r="J21" s="81"/>
      <c r="K21" s="79"/>
      <c r="L21" s="80"/>
      <c r="M21" s="81"/>
      <c r="N21" s="27" t="s">
        <v>68</v>
      </c>
      <c r="O21" s="28" t="s">
        <v>28</v>
      </c>
      <c r="P21" s="29" t="s">
        <v>69</v>
      </c>
    </row>
    <row r="22" spans="1:16" ht="75" x14ac:dyDescent="0.25">
      <c r="A22" s="67">
        <v>18</v>
      </c>
      <c r="B22" s="72" t="s">
        <v>51</v>
      </c>
      <c r="C22" s="73" t="s">
        <v>85</v>
      </c>
      <c r="D22" s="88" t="s">
        <v>108</v>
      </c>
      <c r="E22" s="88">
        <v>9</v>
      </c>
      <c r="F22" s="89" t="s">
        <v>118</v>
      </c>
      <c r="G22" s="92">
        <v>134793</v>
      </c>
      <c r="H22" s="79"/>
      <c r="I22" s="80"/>
      <c r="J22" s="81"/>
      <c r="K22" s="79"/>
      <c r="L22" s="80"/>
      <c r="M22" s="81"/>
      <c r="N22" s="27" t="s">
        <v>68</v>
      </c>
      <c r="O22" s="28" t="s">
        <v>28</v>
      </c>
      <c r="P22" s="29" t="s">
        <v>69</v>
      </c>
    </row>
    <row r="23" spans="1:16" ht="120" x14ac:dyDescent="0.25">
      <c r="A23" s="67">
        <v>19</v>
      </c>
      <c r="B23" s="75" t="s">
        <v>52</v>
      </c>
      <c r="C23" s="69" t="s">
        <v>86</v>
      </c>
      <c r="D23" s="86" t="s">
        <v>108</v>
      </c>
      <c r="E23" s="88">
        <v>3</v>
      </c>
      <c r="F23" s="89" t="s">
        <v>119</v>
      </c>
      <c r="G23" s="92">
        <v>151800</v>
      </c>
      <c r="H23" s="79"/>
      <c r="I23" s="80"/>
      <c r="J23" s="81"/>
      <c r="K23" s="79"/>
      <c r="L23" s="80"/>
      <c r="M23" s="81"/>
      <c r="N23" s="27" t="s">
        <v>68</v>
      </c>
      <c r="O23" s="28" t="s">
        <v>28</v>
      </c>
      <c r="P23" s="29" t="s">
        <v>69</v>
      </c>
    </row>
    <row r="24" spans="1:16" ht="90" x14ac:dyDescent="0.25">
      <c r="A24" s="67">
        <v>20</v>
      </c>
      <c r="B24" s="69" t="s">
        <v>53</v>
      </c>
      <c r="C24" s="69" t="s">
        <v>87</v>
      </c>
      <c r="D24" s="86" t="s">
        <v>108</v>
      </c>
      <c r="E24" s="88">
        <v>8</v>
      </c>
      <c r="F24" s="89">
        <v>6940</v>
      </c>
      <c r="G24" s="92">
        <v>55520</v>
      </c>
      <c r="H24" s="79"/>
      <c r="I24" s="80"/>
      <c r="J24" s="81"/>
      <c r="K24" s="79"/>
      <c r="L24" s="80"/>
      <c r="M24" s="81"/>
      <c r="N24" s="27" t="s">
        <v>68</v>
      </c>
      <c r="O24" s="28" t="s">
        <v>28</v>
      </c>
      <c r="P24" s="29" t="s">
        <v>69</v>
      </c>
    </row>
    <row r="25" spans="1:16" ht="90" x14ac:dyDescent="0.25">
      <c r="A25" s="67">
        <v>21</v>
      </c>
      <c r="B25" s="69" t="s">
        <v>54</v>
      </c>
      <c r="C25" s="69" t="s">
        <v>88</v>
      </c>
      <c r="D25" s="86" t="s">
        <v>108</v>
      </c>
      <c r="E25" s="88">
        <v>8</v>
      </c>
      <c r="F25" s="89">
        <v>6940</v>
      </c>
      <c r="G25" s="92">
        <v>55520</v>
      </c>
      <c r="H25" s="79"/>
      <c r="I25" s="80"/>
      <c r="J25" s="81"/>
      <c r="K25" s="79"/>
      <c r="L25" s="80"/>
      <c r="M25" s="81"/>
      <c r="N25" s="27" t="s">
        <v>68</v>
      </c>
      <c r="O25" s="28" t="s">
        <v>28</v>
      </c>
      <c r="P25" s="29" t="s">
        <v>69</v>
      </c>
    </row>
    <row r="26" spans="1:16" ht="38.25" x14ac:dyDescent="0.25">
      <c r="A26" s="67">
        <v>22</v>
      </c>
      <c r="B26" s="75" t="s">
        <v>55</v>
      </c>
      <c r="C26" s="69" t="s">
        <v>89</v>
      </c>
      <c r="D26" s="86" t="s">
        <v>120</v>
      </c>
      <c r="E26" s="88">
        <v>3</v>
      </c>
      <c r="F26" s="89" t="s">
        <v>121</v>
      </c>
      <c r="G26" s="92">
        <v>150450</v>
      </c>
      <c r="H26" s="79"/>
      <c r="I26" s="80"/>
      <c r="J26" s="81"/>
      <c r="K26" s="79"/>
      <c r="L26" s="80"/>
      <c r="M26" s="81"/>
      <c r="N26" s="27" t="s">
        <v>68</v>
      </c>
      <c r="O26" s="28" t="s">
        <v>28</v>
      </c>
      <c r="P26" s="29" t="s">
        <v>69</v>
      </c>
    </row>
    <row r="27" spans="1:16" ht="45" x14ac:dyDescent="0.25">
      <c r="A27" s="67">
        <v>23</v>
      </c>
      <c r="B27" s="75" t="s">
        <v>56</v>
      </c>
      <c r="C27" s="69" t="s">
        <v>89</v>
      </c>
      <c r="D27" s="86" t="s">
        <v>108</v>
      </c>
      <c r="E27" s="88">
        <v>12</v>
      </c>
      <c r="F27" s="89" t="s">
        <v>122</v>
      </c>
      <c r="G27" s="92">
        <v>320400</v>
      </c>
      <c r="H27" s="79"/>
      <c r="I27" s="80"/>
      <c r="J27" s="81"/>
      <c r="K27" s="79"/>
      <c r="L27" s="80"/>
      <c r="M27" s="81"/>
      <c r="N27" s="27" t="s">
        <v>68</v>
      </c>
      <c r="O27" s="28" t="s">
        <v>28</v>
      </c>
      <c r="P27" s="29" t="s">
        <v>69</v>
      </c>
    </row>
    <row r="28" spans="1:16" ht="45" x14ac:dyDescent="0.25">
      <c r="A28" s="67">
        <v>24</v>
      </c>
      <c r="B28" s="75" t="s">
        <v>57</v>
      </c>
      <c r="C28" s="69" t="s">
        <v>89</v>
      </c>
      <c r="D28" s="86" t="s">
        <v>123</v>
      </c>
      <c r="E28" s="88">
        <v>55</v>
      </c>
      <c r="F28" s="89" t="s">
        <v>124</v>
      </c>
      <c r="G28" s="92">
        <v>1485000</v>
      </c>
      <c r="H28" s="79"/>
      <c r="I28" s="80"/>
      <c r="J28" s="81"/>
      <c r="K28" s="79"/>
      <c r="L28" s="80"/>
      <c r="M28" s="81"/>
      <c r="N28" s="27" t="s">
        <v>68</v>
      </c>
      <c r="O28" s="28" t="s">
        <v>28</v>
      </c>
      <c r="P28" s="29" t="s">
        <v>69</v>
      </c>
    </row>
    <row r="29" spans="1:16" ht="45" x14ac:dyDescent="0.25">
      <c r="A29" s="67">
        <v>25</v>
      </c>
      <c r="B29" s="75" t="s">
        <v>58</v>
      </c>
      <c r="C29" s="69" t="s">
        <v>89</v>
      </c>
      <c r="D29" s="86" t="s">
        <v>125</v>
      </c>
      <c r="E29" s="88">
        <v>2</v>
      </c>
      <c r="F29" s="89" t="s">
        <v>126</v>
      </c>
      <c r="G29" s="92">
        <v>123800</v>
      </c>
      <c r="H29" s="79"/>
      <c r="I29" s="80"/>
      <c r="J29" s="81"/>
      <c r="K29" s="79"/>
      <c r="L29" s="80"/>
      <c r="M29" s="81"/>
      <c r="N29" s="27" t="s">
        <v>68</v>
      </c>
      <c r="O29" s="28" t="s">
        <v>28</v>
      </c>
      <c r="P29" s="29" t="s">
        <v>69</v>
      </c>
    </row>
    <row r="30" spans="1:16" ht="45" x14ac:dyDescent="0.25">
      <c r="A30" s="67">
        <v>26</v>
      </c>
      <c r="B30" s="75" t="s">
        <v>59</v>
      </c>
      <c r="C30" s="69" t="s">
        <v>89</v>
      </c>
      <c r="D30" s="86" t="s">
        <v>125</v>
      </c>
      <c r="E30" s="88">
        <v>2</v>
      </c>
      <c r="F30" s="89" t="s">
        <v>127</v>
      </c>
      <c r="G30" s="92">
        <v>117200</v>
      </c>
      <c r="H30" s="79"/>
      <c r="I30" s="80"/>
      <c r="J30" s="81"/>
      <c r="K30" s="79"/>
      <c r="L30" s="80"/>
      <c r="M30" s="81"/>
      <c r="N30" s="27" t="s">
        <v>68</v>
      </c>
      <c r="O30" s="28" t="s">
        <v>28</v>
      </c>
      <c r="P30" s="29" t="s">
        <v>69</v>
      </c>
    </row>
    <row r="31" spans="1:16" ht="38.25" x14ac:dyDescent="0.25">
      <c r="A31" s="67">
        <v>27</v>
      </c>
      <c r="B31" s="75" t="s">
        <v>60</v>
      </c>
      <c r="C31" s="69" t="s">
        <v>89</v>
      </c>
      <c r="D31" s="86" t="s">
        <v>128</v>
      </c>
      <c r="E31" s="88">
        <v>4</v>
      </c>
      <c r="F31" s="89" t="s">
        <v>129</v>
      </c>
      <c r="G31" s="92">
        <v>148000</v>
      </c>
      <c r="H31" s="79"/>
      <c r="I31" s="80"/>
      <c r="J31" s="81"/>
      <c r="K31" s="79"/>
      <c r="L31" s="80"/>
      <c r="M31" s="81"/>
      <c r="N31" s="27" t="s">
        <v>68</v>
      </c>
      <c r="O31" s="28" t="s">
        <v>28</v>
      </c>
      <c r="P31" s="29" t="s">
        <v>69</v>
      </c>
    </row>
    <row r="32" spans="1:16" ht="165" x14ac:dyDescent="0.25">
      <c r="A32" s="67">
        <v>28</v>
      </c>
      <c r="B32" s="76" t="s">
        <v>61</v>
      </c>
      <c r="C32" s="68" t="s">
        <v>90</v>
      </c>
      <c r="D32" s="87" t="s">
        <v>130</v>
      </c>
      <c r="E32" s="91">
        <v>7</v>
      </c>
      <c r="F32" s="92" t="s">
        <v>119</v>
      </c>
      <c r="G32" s="92">
        <f>E32*F32</f>
        <v>354200</v>
      </c>
      <c r="H32" s="79"/>
      <c r="I32" s="80"/>
      <c r="J32" s="81"/>
      <c r="K32" s="79"/>
      <c r="L32" s="80"/>
      <c r="M32" s="81"/>
      <c r="N32" s="27" t="s">
        <v>68</v>
      </c>
      <c r="O32" s="28" t="s">
        <v>28</v>
      </c>
      <c r="P32" s="29" t="s">
        <v>69</v>
      </c>
    </row>
    <row r="33" spans="1:16" ht="156.75" customHeight="1" x14ac:dyDescent="0.25">
      <c r="A33" s="67">
        <v>29</v>
      </c>
      <c r="B33" s="68" t="s">
        <v>62</v>
      </c>
      <c r="C33" s="68" t="s">
        <v>90</v>
      </c>
      <c r="D33" s="87" t="s">
        <v>130</v>
      </c>
      <c r="E33" s="91">
        <v>7</v>
      </c>
      <c r="F33" s="92" t="s">
        <v>119</v>
      </c>
      <c r="G33" s="92">
        <f>E33*F33</f>
        <v>354200</v>
      </c>
      <c r="H33" s="79"/>
      <c r="I33" s="80"/>
      <c r="J33" s="81"/>
      <c r="K33" s="79"/>
      <c r="L33" s="80"/>
      <c r="M33" s="81"/>
      <c r="N33" s="27" t="s">
        <v>68</v>
      </c>
      <c r="O33" s="28" t="s">
        <v>28</v>
      </c>
      <c r="P33" s="29" t="s">
        <v>69</v>
      </c>
    </row>
    <row r="34" spans="1:16" ht="215.25" customHeight="1" x14ac:dyDescent="0.25">
      <c r="A34" s="67">
        <v>30</v>
      </c>
      <c r="B34" s="77" t="s">
        <v>63</v>
      </c>
      <c r="C34" s="68" t="s">
        <v>133</v>
      </c>
      <c r="D34" s="88" t="s">
        <v>108</v>
      </c>
      <c r="E34" s="93">
        <v>1</v>
      </c>
      <c r="F34" s="89">
        <v>260790</v>
      </c>
      <c r="G34" s="89">
        <v>260790</v>
      </c>
      <c r="H34" s="79"/>
      <c r="I34" s="80"/>
      <c r="J34" s="81"/>
      <c r="K34" s="79"/>
      <c r="L34" s="80"/>
      <c r="M34" s="81"/>
      <c r="N34" s="27" t="s">
        <v>68</v>
      </c>
      <c r="O34" s="28" t="s">
        <v>28</v>
      </c>
      <c r="P34" s="29" t="s">
        <v>69</v>
      </c>
    </row>
    <row r="35" spans="1:16" ht="120" x14ac:dyDescent="0.25">
      <c r="A35" s="67">
        <v>31</v>
      </c>
      <c r="B35" s="74" t="s">
        <v>63</v>
      </c>
      <c r="C35" s="68" t="s">
        <v>136</v>
      </c>
      <c r="D35" s="88" t="s">
        <v>108</v>
      </c>
      <c r="E35" s="93">
        <v>1</v>
      </c>
      <c r="F35" s="89">
        <v>198579</v>
      </c>
      <c r="G35" s="89">
        <v>198579</v>
      </c>
      <c r="H35" s="79"/>
      <c r="I35" s="80"/>
      <c r="J35" s="81"/>
      <c r="K35" s="79"/>
      <c r="L35" s="80"/>
      <c r="M35" s="81"/>
      <c r="N35" s="27" t="s">
        <v>68</v>
      </c>
      <c r="O35" s="28" t="s">
        <v>28</v>
      </c>
      <c r="P35" s="29" t="s">
        <v>69</v>
      </c>
    </row>
    <row r="36" spans="1:16" ht="130.5" x14ac:dyDescent="0.25">
      <c r="A36" s="67">
        <v>32</v>
      </c>
      <c r="B36" s="74" t="s">
        <v>63</v>
      </c>
      <c r="C36" s="96" t="s">
        <v>134</v>
      </c>
      <c r="D36" s="88" t="s">
        <v>108</v>
      </c>
      <c r="E36" s="93">
        <v>1</v>
      </c>
      <c r="F36" s="89">
        <v>349131</v>
      </c>
      <c r="G36" s="89">
        <v>349131</v>
      </c>
      <c r="H36" s="79"/>
      <c r="I36" s="80"/>
      <c r="J36" s="81"/>
      <c r="K36" s="79"/>
      <c r="L36" s="80"/>
      <c r="M36" s="81"/>
      <c r="N36" s="27" t="s">
        <v>68</v>
      </c>
      <c r="O36" s="28" t="s">
        <v>28</v>
      </c>
      <c r="P36" s="29" t="s">
        <v>69</v>
      </c>
    </row>
    <row r="37" spans="1:16" ht="121.5" x14ac:dyDescent="0.25">
      <c r="A37" s="67">
        <v>33</v>
      </c>
      <c r="B37" s="74" t="s">
        <v>63</v>
      </c>
      <c r="C37" s="68" t="s">
        <v>135</v>
      </c>
      <c r="D37" s="88" t="s">
        <v>108</v>
      </c>
      <c r="E37" s="93">
        <v>1</v>
      </c>
      <c r="F37" s="89">
        <v>350171</v>
      </c>
      <c r="G37" s="94">
        <v>350171</v>
      </c>
      <c r="H37" s="79"/>
      <c r="I37" s="80"/>
      <c r="J37" s="81"/>
      <c r="K37" s="79"/>
      <c r="L37" s="80"/>
      <c r="M37" s="81"/>
      <c r="N37" s="27" t="s">
        <v>68</v>
      </c>
      <c r="O37" s="28" t="s">
        <v>28</v>
      </c>
      <c r="P37" s="29" t="s">
        <v>69</v>
      </c>
    </row>
    <row r="38" spans="1:16" ht="38.25" x14ac:dyDescent="0.25">
      <c r="A38" s="67">
        <v>34</v>
      </c>
      <c r="B38" s="69" t="s">
        <v>64</v>
      </c>
      <c r="C38" s="69" t="s">
        <v>92</v>
      </c>
      <c r="D38" s="86" t="s">
        <v>106</v>
      </c>
      <c r="E38" s="88">
        <v>17</v>
      </c>
      <c r="F38" s="89">
        <v>19040</v>
      </c>
      <c r="G38" s="97">
        <f>E38*F38</f>
        <v>323680</v>
      </c>
      <c r="H38" s="79"/>
      <c r="I38" s="80"/>
      <c r="J38" s="81"/>
      <c r="K38" s="79"/>
      <c r="L38" s="80"/>
      <c r="M38" s="81"/>
      <c r="N38" s="27" t="s">
        <v>68</v>
      </c>
      <c r="O38" s="28" t="s">
        <v>28</v>
      </c>
      <c r="P38" s="29" t="s">
        <v>69</v>
      </c>
    </row>
    <row r="39" spans="1:16" ht="60" x14ac:dyDescent="0.25">
      <c r="A39" s="67">
        <v>35</v>
      </c>
      <c r="B39" s="73" t="s">
        <v>65</v>
      </c>
      <c r="C39" s="73" t="s">
        <v>93</v>
      </c>
      <c r="D39" s="88" t="s">
        <v>131</v>
      </c>
      <c r="E39" s="88">
        <v>5</v>
      </c>
      <c r="F39" s="89">
        <v>13520</v>
      </c>
      <c r="G39" s="97">
        <f>E39*F39</f>
        <v>67600</v>
      </c>
      <c r="H39" s="79"/>
      <c r="I39" s="80"/>
      <c r="J39" s="81"/>
      <c r="K39" s="79"/>
      <c r="L39" s="80"/>
      <c r="M39" s="81"/>
      <c r="N39" s="27" t="s">
        <v>68</v>
      </c>
      <c r="O39" s="28" t="s">
        <v>28</v>
      </c>
      <c r="P39" s="29" t="s">
        <v>69</v>
      </c>
    </row>
    <row r="40" spans="1:16" ht="57" customHeight="1" x14ac:dyDescent="0.25">
      <c r="A40" s="67">
        <v>36</v>
      </c>
      <c r="B40" s="73" t="s">
        <v>66</v>
      </c>
      <c r="C40" s="95" t="s">
        <v>91</v>
      </c>
      <c r="D40" s="88" t="s">
        <v>5</v>
      </c>
      <c r="E40" s="88">
        <v>30</v>
      </c>
      <c r="F40" s="89" t="s">
        <v>132</v>
      </c>
      <c r="G40" s="97">
        <f>E40*F40</f>
        <v>27900</v>
      </c>
      <c r="H40" s="79"/>
      <c r="I40" s="80"/>
      <c r="J40" s="81"/>
      <c r="K40" s="79"/>
      <c r="L40" s="80"/>
      <c r="M40" s="81"/>
      <c r="N40" s="27" t="s">
        <v>68</v>
      </c>
      <c r="O40" s="28" t="s">
        <v>28</v>
      </c>
      <c r="P40" s="29" t="s">
        <v>69</v>
      </c>
    </row>
    <row r="41" spans="1:16" ht="38.25" x14ac:dyDescent="0.25">
      <c r="A41" s="67">
        <v>37</v>
      </c>
      <c r="B41" s="78" t="s">
        <v>94</v>
      </c>
      <c r="C41" s="78" t="s">
        <v>67</v>
      </c>
      <c r="D41" s="37" t="s">
        <v>5</v>
      </c>
      <c r="E41" s="88">
        <v>31000</v>
      </c>
      <c r="F41" s="89">
        <v>10</v>
      </c>
      <c r="G41" s="97">
        <f>F41*E41</f>
        <v>310000</v>
      </c>
      <c r="H41" s="79"/>
      <c r="I41" s="80"/>
      <c r="J41" s="81"/>
      <c r="K41" s="79"/>
      <c r="L41" s="80"/>
      <c r="M41" s="81"/>
      <c r="N41" s="27" t="s">
        <v>68</v>
      </c>
      <c r="O41" s="28" t="s">
        <v>28</v>
      </c>
      <c r="P41" s="29" t="s">
        <v>69</v>
      </c>
    </row>
    <row r="42" spans="1:16" ht="25.5" customHeight="1" x14ac:dyDescent="0.25">
      <c r="A42" s="79"/>
      <c r="B42" s="79"/>
      <c r="C42" s="79"/>
      <c r="D42" s="82"/>
      <c r="E42" s="83"/>
      <c r="F42" s="80"/>
      <c r="G42" s="90">
        <f>SUM(G5:G41)</f>
        <v>13079805</v>
      </c>
      <c r="H42" s="79"/>
      <c r="I42" s="80"/>
      <c r="J42" s="81"/>
      <c r="K42" s="79"/>
      <c r="L42" s="80"/>
      <c r="M42" s="81"/>
      <c r="N42" s="79"/>
      <c r="O42" s="79"/>
      <c r="P42" s="79"/>
    </row>
  </sheetData>
  <mergeCells count="3">
    <mergeCell ref="B1:M1"/>
    <mergeCell ref="B2:M2"/>
    <mergeCell ref="B3:M3"/>
  </mergeCells>
  <pageMargins left="0" right="0" top="0" bottom="0" header="0.31496062992125984" footer="0.31496062992125984"/>
  <pageSetup paperSize="9" scale="63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opLeftCell="A7" workbookViewId="0">
      <selection activeCell="B9" sqref="B9"/>
    </sheetView>
  </sheetViews>
  <sheetFormatPr defaultRowHeight="15" x14ac:dyDescent="0.25"/>
  <cols>
    <col min="1" max="1" width="4.28515625" style="8" customWidth="1"/>
    <col min="2" max="2" width="39.85546875" style="8" customWidth="1"/>
    <col min="3" max="3" width="1.85546875" style="57" hidden="1" customWidth="1"/>
    <col min="4" max="4" width="13.28515625" style="16" customWidth="1"/>
    <col min="5" max="5" width="10" style="11" customWidth="1"/>
    <col min="6" max="6" width="13" style="9" customWidth="1"/>
    <col min="7" max="7" width="15.7109375" style="10" customWidth="1"/>
    <col min="8" max="8" width="7" style="8" hidden="1" customWidth="1"/>
    <col min="9" max="9" width="10.28515625" style="9" hidden="1" customWidth="1"/>
    <col min="10" max="10" width="11.85546875" style="10" hidden="1" customWidth="1"/>
    <col min="11" max="11" width="7.140625" style="8" hidden="1" customWidth="1"/>
    <col min="12" max="12" width="10.28515625" style="9" hidden="1" customWidth="1"/>
    <col min="13" max="13" width="8.28515625" style="10" hidden="1" customWidth="1"/>
    <col min="14" max="14" width="16.7109375" style="65" customWidth="1"/>
    <col min="15" max="15" width="16.140625" style="65" customWidth="1"/>
    <col min="16" max="16" width="18.85546875" style="65" customWidth="1"/>
    <col min="17" max="17" width="15.140625" style="65" customWidth="1"/>
    <col min="18" max="16384" width="9.140625" style="8"/>
  </cols>
  <sheetData>
    <row r="1" spans="1:17" s="2" customFormat="1" ht="15.75" x14ac:dyDescent="0.25">
      <c r="A1" s="1"/>
      <c r="B1" s="98" t="s">
        <v>23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59"/>
      <c r="O1" s="59"/>
      <c r="P1" s="59"/>
      <c r="Q1" s="59"/>
    </row>
    <row r="2" spans="1:17" s="2" customFormat="1" ht="15.75" x14ac:dyDescent="0.25">
      <c r="A2" s="1"/>
      <c r="B2" s="98" t="s">
        <v>24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59"/>
      <c r="O2" s="59"/>
      <c r="P2" s="59"/>
      <c r="Q2" s="59"/>
    </row>
    <row r="3" spans="1:17" s="2" customFormat="1" ht="15.75" x14ac:dyDescent="0.25">
      <c r="A3" s="3"/>
      <c r="B3" s="99" t="s">
        <v>32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59"/>
      <c r="O3" s="59"/>
      <c r="P3" s="59"/>
      <c r="Q3" s="59"/>
    </row>
    <row r="4" spans="1:17" s="52" customFormat="1" ht="51" x14ac:dyDescent="0.25">
      <c r="A4" s="13"/>
      <c r="B4" s="13" t="s">
        <v>0</v>
      </c>
      <c r="C4" s="53" t="s">
        <v>1</v>
      </c>
      <c r="D4" s="17" t="s">
        <v>19</v>
      </c>
      <c r="E4" s="18" t="s">
        <v>20</v>
      </c>
      <c r="F4" s="18" t="s">
        <v>21</v>
      </c>
      <c r="G4" s="18" t="s">
        <v>22</v>
      </c>
      <c r="H4" s="48" t="s">
        <v>2</v>
      </c>
      <c r="I4" s="49" t="s">
        <v>3</v>
      </c>
      <c r="J4" s="50" t="s">
        <v>4</v>
      </c>
      <c r="K4" s="48" t="s">
        <v>2</v>
      </c>
      <c r="L4" s="49" t="s">
        <v>3</v>
      </c>
      <c r="M4" s="51" t="s">
        <v>4</v>
      </c>
      <c r="N4" s="60"/>
      <c r="O4" s="60"/>
      <c r="P4" s="60"/>
      <c r="Q4" s="58"/>
    </row>
    <row r="5" spans="1:17" s="2" customFormat="1" ht="66" customHeight="1" x14ac:dyDescent="0.25">
      <c r="A5" s="14">
        <v>1</v>
      </c>
      <c r="B5" s="47" t="s">
        <v>14</v>
      </c>
      <c r="C5" s="54"/>
      <c r="D5" s="19"/>
      <c r="E5" s="20"/>
      <c r="F5" s="21"/>
      <c r="G5" s="22">
        <f t="shared" ref="G5:G14" si="0">E5*F5</f>
        <v>0</v>
      </c>
      <c r="H5" s="23">
        <v>4</v>
      </c>
      <c r="I5" s="24" t="s">
        <v>6</v>
      </c>
      <c r="J5" s="25">
        <f t="shared" ref="J5" si="1">H5*I5</f>
        <v>102000</v>
      </c>
      <c r="K5" s="23">
        <v>0</v>
      </c>
      <c r="L5" s="24" t="s">
        <v>6</v>
      </c>
      <c r="M5" s="26">
        <f t="shared" ref="M5" si="2">K5*L5</f>
        <v>0</v>
      </c>
      <c r="N5" s="61"/>
      <c r="O5" s="61"/>
      <c r="P5" s="62"/>
      <c r="Q5" s="63"/>
    </row>
    <row r="6" spans="1:17" s="2" customFormat="1" ht="66" customHeight="1" x14ac:dyDescent="0.25">
      <c r="A6" s="14">
        <v>2</v>
      </c>
      <c r="B6" s="47" t="s">
        <v>33</v>
      </c>
      <c r="C6" s="55"/>
      <c r="D6" s="30"/>
      <c r="E6" s="20"/>
      <c r="F6" s="21"/>
      <c r="G6" s="22">
        <f t="shared" si="0"/>
        <v>0</v>
      </c>
      <c r="H6" s="31">
        <v>4</v>
      </c>
      <c r="I6" s="32">
        <v>160000</v>
      </c>
      <c r="J6" s="33">
        <f>H6*I6</f>
        <v>640000</v>
      </c>
      <c r="K6" s="31">
        <v>0</v>
      </c>
      <c r="L6" s="32">
        <v>160000</v>
      </c>
      <c r="M6" s="34">
        <f>K6*L6</f>
        <v>0</v>
      </c>
      <c r="N6" s="61"/>
      <c r="O6" s="61"/>
      <c r="P6" s="62"/>
      <c r="Q6" s="63"/>
    </row>
    <row r="7" spans="1:17" s="2" customFormat="1" ht="66" customHeight="1" x14ac:dyDescent="0.25">
      <c r="A7" s="14">
        <v>3</v>
      </c>
      <c r="B7" s="47" t="s">
        <v>16</v>
      </c>
      <c r="C7" s="15"/>
      <c r="D7" s="30"/>
      <c r="E7" s="35"/>
      <c r="F7" s="36"/>
      <c r="G7" s="22">
        <f t="shared" si="0"/>
        <v>0</v>
      </c>
      <c r="H7" s="37">
        <v>2</v>
      </c>
      <c r="I7" s="38" t="s">
        <v>7</v>
      </c>
      <c r="J7" s="25">
        <f t="shared" ref="J7:J12" si="3">H7*I7</f>
        <v>528088</v>
      </c>
      <c r="K7" s="37">
        <v>0</v>
      </c>
      <c r="L7" s="38" t="s">
        <v>7</v>
      </c>
      <c r="M7" s="39">
        <f t="shared" ref="M7:M12" si="4">K7*L7</f>
        <v>0</v>
      </c>
      <c r="N7" s="61"/>
      <c r="O7" s="61"/>
      <c r="P7" s="62"/>
      <c r="Q7" s="63"/>
    </row>
    <row r="8" spans="1:17" s="2" customFormat="1" ht="66" customHeight="1" x14ac:dyDescent="0.25">
      <c r="A8" s="14">
        <v>4</v>
      </c>
      <c r="B8" s="47" t="s">
        <v>17</v>
      </c>
      <c r="C8" s="56"/>
      <c r="D8" s="28"/>
      <c r="E8" s="40"/>
      <c r="F8" s="41"/>
      <c r="G8" s="22">
        <f t="shared" si="0"/>
        <v>0</v>
      </c>
      <c r="H8" s="42">
        <v>4</v>
      </c>
      <c r="I8" s="43" t="s">
        <v>8</v>
      </c>
      <c r="J8" s="44">
        <f t="shared" si="3"/>
        <v>209764</v>
      </c>
      <c r="K8" s="42">
        <v>0</v>
      </c>
      <c r="L8" s="43" t="s">
        <v>8</v>
      </c>
      <c r="M8" s="39">
        <f t="shared" si="4"/>
        <v>0</v>
      </c>
      <c r="N8" s="61"/>
      <c r="O8" s="61"/>
      <c r="P8" s="62"/>
      <c r="Q8" s="63"/>
    </row>
    <row r="9" spans="1:17" s="2" customFormat="1" ht="66" customHeight="1" x14ac:dyDescent="0.25">
      <c r="A9" s="14">
        <v>5</v>
      </c>
      <c r="B9" s="47" t="s">
        <v>18</v>
      </c>
      <c r="C9" s="56"/>
      <c r="D9" s="28"/>
      <c r="E9" s="35"/>
      <c r="F9" s="36"/>
      <c r="G9" s="22">
        <f t="shared" si="0"/>
        <v>0</v>
      </c>
      <c r="H9" s="37">
        <v>4</v>
      </c>
      <c r="I9" s="38" t="s">
        <v>9</v>
      </c>
      <c r="J9" s="25">
        <f t="shared" si="3"/>
        <v>537020</v>
      </c>
      <c r="K9" s="37">
        <v>0</v>
      </c>
      <c r="L9" s="38" t="s">
        <v>9</v>
      </c>
      <c r="M9" s="26">
        <f t="shared" si="4"/>
        <v>0</v>
      </c>
      <c r="N9" s="61"/>
      <c r="O9" s="61"/>
      <c r="P9" s="62"/>
      <c r="Q9" s="63"/>
    </row>
    <row r="10" spans="1:17" s="2" customFormat="1" ht="66" customHeight="1" x14ac:dyDescent="0.25">
      <c r="A10" s="14">
        <v>6</v>
      </c>
      <c r="B10" s="47" t="s">
        <v>15</v>
      </c>
      <c r="C10" s="56"/>
      <c r="D10" s="28"/>
      <c r="E10" s="35"/>
      <c r="F10" s="36"/>
      <c r="G10" s="22">
        <f t="shared" si="0"/>
        <v>0</v>
      </c>
      <c r="H10" s="37">
        <v>3</v>
      </c>
      <c r="I10" s="38" t="s">
        <v>10</v>
      </c>
      <c r="J10" s="25">
        <f t="shared" si="3"/>
        <v>137961</v>
      </c>
      <c r="K10" s="37">
        <v>0</v>
      </c>
      <c r="L10" s="38" t="s">
        <v>10</v>
      </c>
      <c r="M10" s="26">
        <f t="shared" si="4"/>
        <v>0</v>
      </c>
      <c r="N10" s="61"/>
      <c r="O10" s="61"/>
      <c r="P10" s="62"/>
      <c r="Q10" s="63"/>
    </row>
    <row r="11" spans="1:17" s="2" customFormat="1" ht="66" customHeight="1" x14ac:dyDescent="0.25">
      <c r="A11" s="14">
        <v>7</v>
      </c>
      <c r="B11" s="47" t="s">
        <v>13</v>
      </c>
      <c r="C11" s="56"/>
      <c r="D11" s="28"/>
      <c r="E11" s="35"/>
      <c r="F11" s="36"/>
      <c r="G11" s="22">
        <f t="shared" si="0"/>
        <v>0</v>
      </c>
      <c r="H11" s="37">
        <v>8</v>
      </c>
      <c r="I11" s="45">
        <v>6307</v>
      </c>
      <c r="J11" s="25">
        <f t="shared" si="3"/>
        <v>50456</v>
      </c>
      <c r="K11" s="37">
        <v>0</v>
      </c>
      <c r="L11" s="45">
        <v>6307</v>
      </c>
      <c r="M11" s="26">
        <f t="shared" si="4"/>
        <v>0</v>
      </c>
      <c r="N11" s="61"/>
      <c r="O11" s="61"/>
      <c r="P11" s="62"/>
      <c r="Q11" s="63"/>
    </row>
    <row r="12" spans="1:17" s="2" customFormat="1" ht="66" customHeight="1" x14ac:dyDescent="0.25">
      <c r="A12" s="14">
        <v>8</v>
      </c>
      <c r="B12" s="47" t="s">
        <v>30</v>
      </c>
      <c r="C12" s="56"/>
      <c r="D12" s="28"/>
      <c r="E12" s="35"/>
      <c r="F12" s="36"/>
      <c r="G12" s="22">
        <f t="shared" si="0"/>
        <v>0</v>
      </c>
      <c r="H12" s="37">
        <v>8</v>
      </c>
      <c r="I12" s="45">
        <v>6307</v>
      </c>
      <c r="J12" s="25">
        <f t="shared" si="3"/>
        <v>50456</v>
      </c>
      <c r="K12" s="37">
        <v>0</v>
      </c>
      <c r="L12" s="45">
        <v>6307</v>
      </c>
      <c r="M12" s="26">
        <f t="shared" si="4"/>
        <v>0</v>
      </c>
      <c r="N12" s="61"/>
      <c r="O12" s="61"/>
      <c r="P12" s="62"/>
      <c r="Q12" s="63"/>
    </row>
    <row r="13" spans="1:17" s="2" customFormat="1" ht="66" customHeight="1" x14ac:dyDescent="0.25">
      <c r="A13" s="14">
        <v>9</v>
      </c>
      <c r="B13" s="46" t="s">
        <v>31</v>
      </c>
      <c r="C13" s="56"/>
      <c r="D13" s="28"/>
      <c r="E13" s="35"/>
      <c r="F13" s="36"/>
      <c r="G13" s="22">
        <f t="shared" si="0"/>
        <v>0</v>
      </c>
      <c r="H13" s="37">
        <v>20</v>
      </c>
      <c r="I13" s="38" t="s">
        <v>11</v>
      </c>
      <c r="J13" s="44">
        <f>H13*I13</f>
        <v>14040</v>
      </c>
      <c r="K13" s="37">
        <v>0</v>
      </c>
      <c r="L13" s="38" t="s">
        <v>11</v>
      </c>
      <c r="M13" s="39">
        <f>K13*L13</f>
        <v>0</v>
      </c>
      <c r="N13" s="61"/>
      <c r="O13" s="61"/>
      <c r="P13" s="62"/>
      <c r="Q13" s="63"/>
    </row>
    <row r="14" spans="1:17" ht="66" customHeight="1" x14ac:dyDescent="0.25">
      <c r="A14" s="14">
        <v>10</v>
      </c>
      <c r="B14" s="66" t="s">
        <v>12</v>
      </c>
      <c r="C14" s="15"/>
      <c r="D14" s="28"/>
      <c r="E14" s="40"/>
      <c r="F14" s="41"/>
      <c r="G14" s="22">
        <f t="shared" si="0"/>
        <v>0</v>
      </c>
      <c r="N14" s="61"/>
      <c r="O14" s="61"/>
      <c r="P14" s="62"/>
      <c r="Q14" s="64"/>
    </row>
  </sheetData>
  <mergeCells count="3">
    <mergeCell ref="B1:M1"/>
    <mergeCell ref="B2:M2"/>
    <mergeCell ref="B3:M3"/>
  </mergeCells>
  <pageMargins left="0" right="0" top="0" bottom="0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2023-03-09T11:05:24Z</dcterms:modified>
</cp:coreProperties>
</file>